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820"/>
  </bookViews>
  <sheets>
    <sheet name="Приложение" sheetId="3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6" i="3"/>
  <c r="G55"/>
  <c r="G54"/>
  <c r="G51"/>
  <c r="G50"/>
  <c r="G49"/>
  <c r="G48"/>
  <c r="G47"/>
  <c r="G45"/>
  <c r="G44"/>
  <c r="G43"/>
  <c r="G42"/>
  <c r="G41"/>
  <c r="G40"/>
  <c r="G39"/>
  <c r="G38"/>
  <c r="G37"/>
  <c r="G36"/>
  <c r="G35"/>
  <c r="G32"/>
  <c r="G31"/>
  <c r="G30"/>
  <c r="G29"/>
  <c r="G28"/>
  <c r="G26"/>
  <c r="G25"/>
  <c r="G24"/>
  <c r="G21"/>
  <c r="G20"/>
  <c r="G19"/>
  <c r="G18"/>
  <c r="G17"/>
  <c r="G16"/>
  <c r="G14"/>
  <c r="G13"/>
  <c r="G12"/>
  <c r="G10"/>
  <c r="G9"/>
  <c r="G8"/>
  <c r="G7"/>
  <c r="G6"/>
  <c r="G5"/>
  <c r="E56"/>
  <c r="E55"/>
  <c r="E54"/>
  <c r="E53"/>
  <c r="E52"/>
  <c r="E51"/>
  <c r="E50"/>
  <c r="E49"/>
  <c r="E48"/>
  <c r="E47"/>
  <c r="E45"/>
  <c r="E44"/>
  <c r="E43"/>
  <c r="E42"/>
  <c r="E41"/>
  <c r="E40"/>
  <c r="E39"/>
  <c r="E38"/>
  <c r="E37"/>
  <c r="E36"/>
  <c r="E35"/>
  <c r="E32"/>
  <c r="E31"/>
  <c r="E30"/>
  <c r="E29"/>
  <c r="E28"/>
  <c r="E27"/>
  <c r="E26"/>
  <c r="E25"/>
  <c r="E24"/>
  <c r="E21"/>
  <c r="E20"/>
  <c r="E19"/>
  <c r="E18"/>
  <c r="E17"/>
  <c r="E16"/>
  <c r="E15"/>
  <c r="E14"/>
  <c r="E13"/>
  <c r="E12"/>
  <c r="E11"/>
  <c r="E9"/>
  <c r="E8"/>
  <c r="E7"/>
  <c r="E6"/>
  <c r="D27" l="1"/>
  <c r="C27"/>
  <c r="D5"/>
  <c r="C5"/>
  <c r="E5" s="1"/>
  <c r="D13"/>
  <c r="C13"/>
  <c r="D16"/>
  <c r="C16"/>
  <c r="D20"/>
  <c r="C20"/>
  <c r="F55"/>
  <c r="F50"/>
  <c r="F46"/>
  <c r="F43"/>
  <c r="F36"/>
  <c r="F32"/>
  <c r="F27"/>
  <c r="G27" s="1"/>
  <c r="F20"/>
  <c r="F16"/>
  <c r="F13"/>
  <c r="F5"/>
  <c r="D32"/>
  <c r="C32"/>
  <c r="C55"/>
  <c r="C50"/>
  <c r="C46"/>
  <c r="C43"/>
  <c r="C36"/>
  <c r="F4" l="1"/>
  <c r="C4"/>
  <c r="D55"/>
  <c r="D50"/>
  <c r="D46"/>
  <c r="G46" s="1"/>
  <c r="D43"/>
  <c r="D36"/>
  <c r="E46" l="1"/>
  <c r="D4"/>
  <c r="G4" s="1"/>
  <c r="E4" l="1"/>
</calcChain>
</file>

<file path=xl/sharedStrings.xml><?xml version="1.0" encoding="utf-8"?>
<sst xmlns="http://schemas.openxmlformats.org/spreadsheetml/2006/main" count="113" uniqueCount="113">
  <si>
    <t>РАСХОДЫ БЮДЖЕТА - ВСЕГО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</si>
  <si>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</si>
  <si>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</si>
  <si>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</si>
  <si>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</si>
  <si>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</si>
  <si>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</si>
  <si>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</si>
  <si>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</si>
  <si>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</si>
  <si>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</si>
  <si>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</si>
  <si>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</si>
  <si>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</si>
  <si>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</si>
  <si>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</si>
  <si>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</si>
  <si>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</si>
  <si>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</si>
  <si>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0204</t>
  </si>
  <si>
    <t>Мобилизационная подготовка экономики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</si>
  <si>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</si>
  <si>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</si>
  <si>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</si>
  <si>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</si>
  <si>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0314</t>
  </si>
  <si>
    <t>Другие вопросы в области национальной безопасности и правоохранительной деятельности</t>
  </si>
  <si>
    <t>0400</t>
  </si>
  <si>
    <t>Национальная экономика</t>
  </si>
  <si>
    <t>0405</t>
  </si>
  <si>
    <t>Сельское хозяйство и рыболовство</t>
  </si>
  <si>
    <t>0407</t>
  </si>
  <si>
    <t>Лесное хозяйство</t>
  </si>
  <si>
    <t>0408</t>
  </si>
  <si>
    <t>Транспорт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</si>
  <si>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</si>
  <si>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</si>
  <si>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</si>
  <si>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</si>
  <si>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0500</t>
  </si>
  <si>
    <t>Жилищно-коммунальное хозяйство</t>
  </si>
  <si>
    <t>0501</t>
  </si>
  <si>
    <t>Жилищное хозяйство</t>
  </si>
  <si>
    <t>0502</t>
  </si>
  <si>
    <t>Коммунальное хозяйство</t>
  </si>
  <si>
    <t>0503</t>
  </si>
  <si>
    <t>Благоустройство</t>
  </si>
  <si>
    <t>0505</t>
  </si>
  <si>
    <t>Другие вопросы в области жилищно-коммунального хозяйства</t>
  </si>
  <si>
    <t>0600</t>
  </si>
  <si>
    <t>Охрана окружающей среды</t>
  </si>
  <si>
    <t>0603</t>
  </si>
  <si>
    <t>Охрана объектов растительного и животного мира и среды их обитания</t>
  </si>
  <si>
    <t>0605</t>
  </si>
  <si>
    <t>Другие вопросы в области охраны окружающей среды</t>
  </si>
  <si>
    <t>0700</t>
  </si>
  <si>
    <t>Образование</t>
  </si>
  <si>
    <t>0701</t>
  </si>
  <si>
    <t>Дошкольное образование</t>
  </si>
  <si>
    <t>0702</t>
  </si>
  <si>
    <t>Общее образование</t>
  </si>
  <si>
    <t>0703</t>
  </si>
  <si>
    <t>Дополнительное образование детей</t>
  </si>
  <si>
    <t>0705</t>
  </si>
  <si>
    <t>Профессиональная подготовка, переподготовка и повышение квалификации</t>
  </si>
  <si>
    <t>0707</t>
  </si>
  <si>
    <t>Молодежная политика</t>
  </si>
  <si>
    <t>0709</t>
  </si>
  <si>
    <t>Другие вопросы в области образования</t>
  </si>
  <si>
    <t>0800</t>
  </si>
  <si>
    <t>Культура, кинематография</t>
  </si>
  <si>
    <t>0801</t>
  </si>
  <si>
    <t>Культура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</si>
  <si>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</si>
  <si>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</si>
  <si>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</si>
  <si>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</si>
  <si>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</si>
  <si>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</si>
  <si>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1003</t>
  </si>
  <si>
    <t>Социальное обеспечение населения</t>
  </si>
  <si>
    <t>1004</t>
  </si>
  <si>
    <t>Охрана семьи и детства</t>
  </si>
  <si>
    <t>1100</t>
  </si>
  <si>
    <t>Физическая культура и спорт</t>
  </si>
  <si>
    <t>1101</t>
  </si>
  <si>
    <t>Физическая культура</t>
  </si>
  <si>
    <t>1102</t>
  </si>
  <si>
    <t>Массовый спорт</t>
  </si>
  <si>
    <t>1105</t>
  </si>
  <si>
    <t>Другие вопросы в области физической культуры и спорта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</si>
  <si>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</si>
  <si>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</si>
  <si>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</si>
  <si>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</si>
  <si>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Код</t>
  </si>
  <si>
    <t>Наименование разделов, подразделов</t>
  </si>
  <si>
    <t>0602</t>
  </si>
  <si>
    <t>Сбор,удаление отходов и очистка сточных вод</t>
  </si>
  <si>
    <t>0107</t>
  </si>
  <si>
    <t>Обеспечение проведения выборов и референдумов</t>
  </si>
  <si>
    <t>0410</t>
  </si>
  <si>
    <t>Связь и информатика</t>
  </si>
  <si>
    <t>1103</t>
  </si>
  <si>
    <t>Спорт высших достижений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</si>
  <si>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</si>
  <si>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</si>
  <si>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r>
      <t xml:space="preserve">Темп роста к соответствующему периоду </t>
    </r>
    <r>
      <rPr>
        <i/>
        <sz val="9"/>
        <color theme="0" tint="-0.499984740745262"/>
        <rFont val="Times New Roman"/>
        <family val="1"/>
        <charset val="204"/>
      </rPr>
      <t>2022</t>
    </r>
    <r>
      <rPr>
        <sz val="9"/>
        <color rgb="FF000000"/>
        <rFont val="Times New Roman"/>
        <family val="1"/>
        <charset val="204"/>
      </rPr>
      <t xml:space="preserve"> года, %</t>
    </r>
  </si>
  <si>
    <r>
      <t xml:space="preserve">Утвержденные бюджетные назначения на </t>
    </r>
    <r>
      <rPr>
        <i/>
        <sz val="9"/>
        <color theme="0" tint="-0.499984740745262"/>
        <rFont val="Times New Roman"/>
        <family val="1"/>
        <charset val="204"/>
      </rPr>
      <t xml:space="preserve">2023 год </t>
    </r>
    <r>
      <rPr>
        <i/>
        <sz val="9"/>
        <rFont val="Times New Roman"/>
        <family val="1"/>
        <charset val="204"/>
      </rPr>
      <t>*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</si>
  <si>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Сведения об исполнении бюджета муниципального образования Московской области о распределнии ассигнований по разделам и подразделам классификации расходов бюджета за отчетный период в сравнении с запланированными значениями на соответствующий период (финансовый год)   (по состоянию на </t>
    </r>
    <r>
      <rPr>
        <i/>
        <sz val="11"/>
        <color theme="0" tint="-0.499984740745262"/>
        <rFont val="Times New Roman"/>
        <family val="1"/>
        <charset val="204"/>
      </rPr>
      <t>01.01.2024</t>
    </r>
    <r>
      <rPr>
        <b/>
        <sz val="11"/>
        <rFont val="Times New Roman"/>
        <family val="1"/>
        <charset val="204"/>
      </rPr>
      <t>)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</si>
  <si>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01.01.2024</t>
    </r>
    <r>
      <rPr>
        <sz val="9"/>
        <color rgb="FF000000"/>
        <rFont val="Times New Roman"/>
        <family val="1"/>
        <charset val="204"/>
      </rPr>
      <t>, тыс. руб.</t>
    </r>
  </si>
  <si>
    <r>
      <t xml:space="preserve">% исполнения утвержденных бюджетных назначений на  </t>
    </r>
    <r>
      <rPr>
        <i/>
        <sz val="9"/>
        <color theme="0" tint="-0.499984740745262"/>
        <rFont val="Times New Roman"/>
        <family val="1"/>
        <charset val="204"/>
      </rPr>
      <t>2023год</t>
    </r>
  </si>
  <si>
    <r>
      <t xml:space="preserve">Фактически исполнено по состоянию на </t>
    </r>
    <r>
      <rPr>
        <i/>
        <sz val="9"/>
        <color theme="0" tint="-0.499984740745262"/>
        <rFont val="Times New Roman"/>
        <family val="1"/>
        <charset val="204"/>
      </rPr>
      <t>01.01.2023</t>
    </r>
    <r>
      <rPr>
        <sz val="9"/>
        <color rgb="FF000000"/>
        <rFont val="Times New Roman"/>
        <family val="1"/>
        <charset val="204"/>
      </rPr>
      <t>, тыс. руб.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</si>
</sst>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0" tint="-0.499984740745262"/>
      <name val="Times New Roman"/>
      <family val="1"/>
      <charset val="204"/>
    </font>
    <font>
      <i/>
      <sz val="9"/>
      <color theme="0" tint="-0.499984740745262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E0F2F1"/>
        <bgColor rgb="FFEDE7F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2" borderId="2" applyNumberFormat="0" applyFont="0" applyBorder="0" applyAlignment="0" applyProtection="0">
      <alignment horizontal="left" wrapText="1"/>
    </xf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/>
    <xf numFmtId="164" fontId="3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164" fontId="12" fillId="3" borderId="1" xfId="0" applyNumberFormat="1" applyFont="1" applyFill="1" applyBorder="1" applyAlignment="1">
      <alignment horizontal="center"/>
    </xf>
    <xf numFmtId="164" fontId="12" fillId="3" borderId="3" xfId="0" applyNumberFormat="1" applyFont="1" applyFill="1" applyBorder="1" applyAlignment="1">
      <alignment horizontal="center"/>
    </xf>
    <xf numFmtId="164" fontId="1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">
    <cellStyle name="2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8"/>
  <sheetViews>
    <sheetView tabSelected="1" zoomScaleNormal="100" zoomScaleSheetLayoutView="70" workbookViewId="0">
      <selection activeCell="F31" sqref="F31"/>
    </sheetView>
  </sheetViews>
  <sheetFormatPr defaultRowHeight="14.5"/>
  <cols>
    <col min="1" max="1" width="6.7265625" customWidth="1"/>
    <col min="2" max="2" width="54.26953125" customWidth="1"/>
    <col min="3" max="7" width="15.453125" customWidth="1"/>
  </cols>
  <sheetData>
    <row r="1" spans="1:7" ht="66" customHeight="1">
      <c r="A1" s="14" t="s">
        <v>109</v>
      </c>
      <c r="B1" s="14"/>
      <c r="C1" s="14"/>
      <c r="D1" s="14"/>
      <c r="E1" s="14"/>
      <c r="F1" s="14"/>
      <c r="G1" s="14"/>
    </row>
    <row r="3" spans="1:7" ht="57.5">
      <c r="A3" s="1" t="s">
        <v>95</v>
      </c>
      <c r="B3" s="1" t="s">
        <v>96</v>
      </c>
      <c r="C3" s="1" t="s">
        <v>108</v>
      </c>
      <c r="D3" s="1" t="s">
        <v>110</v>
      </c>
      <c r="E3" s="1" t="s">
        <v>111</v>
      </c>
      <c r="F3" s="1" t="s">
        <v>112</v>
      </c>
      <c r="G3" s="1" t="s">
        <v>107</v>
      </c>
    </row>
    <row r="4" spans="1:7">
      <c r="A4" s="5"/>
      <c r="B4" s="2" t="s">
        <v>0</v>
      </c>
      <c r="C4" s="8">
        <f>C5+C13+C16+C20+C27+C32+C36+C43+C46+C50+C55</f>
        <v>8228729.9000000004</v>
      </c>
      <c r="D4" s="8">
        <f t="shared" ref="D4:F4" si="0">D5+D13+D16+D20+D27+D32+D36+D43+D46+D50+D55</f>
        <v>7920791.9999999991</v>
      </c>
      <c r="E4" s="8">
        <f>D4/C4*100</f>
        <v>96.257771202333402</v>
      </c>
      <c r="F4" s="8">
        <f t="shared" si="0"/>
        <v>6387611.3999999994</v>
      </c>
      <c r="G4" s="8">
        <f t="shared" ref="G4:G56" si="1">D4/F4*100</f>
        <v>124.00240878773559</v>
      </c>
    </row>
    <row r="5" spans="1:7" ht="14.5" customHeight="1">
      <c r="A5" s="5" t="s">
        <v>1</v>
      </c>
      <c r="B5" s="2" t="s">
        <v>2</v>
      </c>
      <c r="C5" s="8">
        <f>SUM(C6:C12)</f>
        <v>676182.2</v>
      </c>
      <c r="D5" s="10">
        <f>SUM(D6:D12)</f>
        <v>658563.69999999995</v>
      </c>
      <c r="E5" s="8">
        <f t="shared" ref="E5:E56" si="2">D5/C5*100</f>
        <v>97.3944152922097</v>
      </c>
      <c r="F5" s="10">
        <f t="shared" ref="F5" si="3">SUM(F6:F12)</f>
        <v>566716.19999999995</v>
      </c>
      <c r="G5" s="8">
        <f t="shared" si="1"/>
        <v>116.20696567347113</v>
      </c>
    </row>
    <row r="6" spans="1:7" ht="24" customHeight="1">
      <c r="A6" s="4" t="s">
        <v>3</v>
      </c>
      <c r="B6" s="3" t="s">
        <v>4</v>
      </c>
      <c r="C6" s="12">
        <v>4446.8</v>
      </c>
      <c r="D6" s="12">
        <v>4420.3999999999996</v>
      </c>
      <c r="E6" s="9">
        <f t="shared" si="2"/>
        <v>99.406314653233778</v>
      </c>
      <c r="F6" s="9">
        <v>3359.1</v>
      </c>
      <c r="G6" s="9">
        <f t="shared" si="1"/>
        <v>131.59477240927629</v>
      </c>
    </row>
    <row r="7" spans="1:7" ht="36" customHeight="1">
      <c r="A7" s="4" t="s">
        <v>5</v>
      </c>
      <c r="B7" s="3" t="s">
        <v>6</v>
      </c>
      <c r="C7" s="12">
        <v>3995.9</v>
      </c>
      <c r="D7" s="12">
        <v>3985.5</v>
      </c>
      <c r="E7" s="9">
        <f t="shared" si="2"/>
        <v>99.73973322655722</v>
      </c>
      <c r="F7" s="9">
        <v>3679.6</v>
      </c>
      <c r="G7" s="9">
        <f t="shared" si="1"/>
        <v>108.31340363082944</v>
      </c>
    </row>
    <row r="8" spans="1:7" ht="36" customHeight="1">
      <c r="A8" s="4" t="s">
        <v>7</v>
      </c>
      <c r="B8" s="3" t="s">
        <v>8</v>
      </c>
      <c r="C8" s="12">
        <v>158422.6</v>
      </c>
      <c r="D8" s="12">
        <v>156562.5</v>
      </c>
      <c r="E8" s="9">
        <f t="shared" si="2"/>
        <v>98.825861966663837</v>
      </c>
      <c r="F8" s="9">
        <v>145092.20000000001</v>
      </c>
      <c r="G8" s="9">
        <f t="shared" si="1"/>
        <v>107.90552490071829</v>
      </c>
    </row>
    <row r="9" spans="1:7" ht="24" customHeight="1">
      <c r="A9" s="4" t="s">
        <v>9</v>
      </c>
      <c r="B9" s="3" t="s">
        <v>10</v>
      </c>
      <c r="C9" s="12">
        <v>39373.4</v>
      </c>
      <c r="D9" s="12">
        <v>38912.300000000003</v>
      </c>
      <c r="E9" s="9">
        <f t="shared" si="2"/>
        <v>98.828904793591619</v>
      </c>
      <c r="F9" s="9">
        <v>32516.6</v>
      </c>
      <c r="G9" s="9">
        <f t="shared" si="1"/>
        <v>119.66903058745382</v>
      </c>
    </row>
    <row r="10" spans="1:7" ht="14.5" customHeight="1">
      <c r="A10" s="4" t="s">
        <v>99</v>
      </c>
      <c r="B10" s="3" t="s">
        <v>100</v>
      </c>
      <c r="C10" s="9">
        <v>0</v>
      </c>
      <c r="D10" s="9">
        <v>0</v>
      </c>
      <c r="E10" s="9">
        <v>0</v>
      </c>
      <c r="F10" s="9">
        <v>2141.9</v>
      </c>
      <c r="G10" s="9">
        <f t="shared" si="1"/>
        <v>0</v>
      </c>
    </row>
    <row r="11" spans="1:7" ht="14.5" customHeight="1">
      <c r="A11" s="4" t="s">
        <v>11</v>
      </c>
      <c r="B11" s="3" t="s">
        <v>12</v>
      </c>
      <c r="C11" s="12">
        <v>1300.2</v>
      </c>
      <c r="D11" s="12">
        <v>0</v>
      </c>
      <c r="E11" s="9">
        <f t="shared" si="2"/>
        <v>0</v>
      </c>
      <c r="F11" s="9">
        <v>0</v>
      </c>
      <c r="G11" s="9">
        <v>0</v>
      </c>
    </row>
    <row r="12" spans="1:7" ht="14.5" customHeight="1">
      <c r="A12" s="4" t="s">
        <v>13</v>
      </c>
      <c r="B12" s="3" t="s">
        <v>14</v>
      </c>
      <c r="C12" s="12">
        <v>468643.3</v>
      </c>
      <c r="D12" s="12">
        <v>454683</v>
      </c>
      <c r="E12" s="9">
        <f t="shared" si="2"/>
        <v>97.021124595187857</v>
      </c>
      <c r="F12" s="9">
        <v>379926.8</v>
      </c>
      <c r="G12" s="9">
        <f t="shared" si="1"/>
        <v>119.6764745208814</v>
      </c>
    </row>
    <row r="13" spans="1:7" ht="14.5" customHeight="1">
      <c r="A13" s="5" t="s">
        <v>15</v>
      </c>
      <c r="B13" s="2" t="s">
        <v>16</v>
      </c>
      <c r="C13" s="8">
        <f>SUM(C14:C15)</f>
        <v>11880.7</v>
      </c>
      <c r="D13" s="8">
        <f>SUM(D14:D15)</f>
        <v>11870.5</v>
      </c>
      <c r="E13" s="8">
        <f t="shared" si="2"/>
        <v>99.914146472850916</v>
      </c>
      <c r="F13" s="8">
        <f>SUM(F14:F15)</f>
        <v>10884.5</v>
      </c>
      <c r="G13" s="8">
        <f t="shared" si="1"/>
        <v>109.05875327300289</v>
      </c>
    </row>
    <row r="14" spans="1:7" ht="14.5" customHeight="1">
      <c r="A14" s="4" t="s">
        <v>17</v>
      </c>
      <c r="B14" s="3" t="s">
        <v>18</v>
      </c>
      <c r="C14" s="11">
        <v>11462.5</v>
      </c>
      <c r="D14" s="12">
        <v>11452.3</v>
      </c>
      <c r="E14" s="9">
        <f t="shared" si="2"/>
        <v>99.911014176663031</v>
      </c>
      <c r="F14" s="9">
        <v>10884.5</v>
      </c>
      <c r="G14" s="9">
        <f t="shared" si="1"/>
        <v>105.21659240203959</v>
      </c>
    </row>
    <row r="15" spans="1:7" ht="14.5" customHeight="1">
      <c r="A15" s="4" t="s">
        <v>19</v>
      </c>
      <c r="B15" s="3" t="s">
        <v>20</v>
      </c>
      <c r="C15" s="11">
        <v>418.2</v>
      </c>
      <c r="D15" s="12">
        <v>418.2</v>
      </c>
      <c r="E15" s="9">
        <f t="shared" si="2"/>
        <v>100</v>
      </c>
      <c r="F15" s="9">
        <v>0</v>
      </c>
      <c r="G15" s="9">
        <v>0</v>
      </c>
    </row>
    <row r="16" spans="1:7" ht="14.5" customHeight="1">
      <c r="A16" s="5" t="s">
        <v>21</v>
      </c>
      <c r="B16" s="2" t="s">
        <v>22</v>
      </c>
      <c r="C16" s="8">
        <f>SUM(C17:C19)</f>
        <v>87630.9</v>
      </c>
      <c r="D16" s="8">
        <f>SUM(D17:D19)</f>
        <v>84617.400000000009</v>
      </c>
      <c r="E16" s="8">
        <f t="shared" si="2"/>
        <v>96.561144527786453</v>
      </c>
      <c r="F16" s="8">
        <f>SUM(F17:F19)</f>
        <v>75996.099999999991</v>
      </c>
      <c r="G16" s="8">
        <f t="shared" si="1"/>
        <v>111.34439793620992</v>
      </c>
    </row>
    <row r="17" spans="1:7" ht="24" customHeight="1">
      <c r="A17" s="4" t="s">
        <v>23</v>
      </c>
      <c r="B17" s="3" t="s">
        <v>24</v>
      </c>
      <c r="C17" s="11">
        <v>2605.1</v>
      </c>
      <c r="D17" s="12">
        <v>2593.3000000000002</v>
      </c>
      <c r="E17" s="9">
        <f t="shared" si="2"/>
        <v>99.547042340025342</v>
      </c>
      <c r="F17" s="9">
        <v>2590.6999999999998</v>
      </c>
      <c r="G17" s="9">
        <f t="shared" si="1"/>
        <v>100.10035897633847</v>
      </c>
    </row>
    <row r="18" spans="1:7" ht="24" customHeight="1">
      <c r="A18" s="4" t="s">
        <v>105</v>
      </c>
      <c r="B18" s="3" t="s">
        <v>106</v>
      </c>
      <c r="C18" s="11">
        <v>61185.8</v>
      </c>
      <c r="D18" s="12">
        <v>59939.4</v>
      </c>
      <c r="E18" s="9">
        <f t="shared" si="2"/>
        <v>97.962926038394528</v>
      </c>
      <c r="F18" s="9">
        <v>53729.1</v>
      </c>
      <c r="G18" s="9">
        <f t="shared" si="1"/>
        <v>111.55854090241601</v>
      </c>
    </row>
    <row r="19" spans="1:7" ht="24" customHeight="1">
      <c r="A19" s="4" t="s">
        <v>25</v>
      </c>
      <c r="B19" s="3" t="s">
        <v>26</v>
      </c>
      <c r="C19" s="11">
        <v>23840</v>
      </c>
      <c r="D19" s="12">
        <v>22084.7</v>
      </c>
      <c r="E19" s="9">
        <f t="shared" si="2"/>
        <v>92.637164429530202</v>
      </c>
      <c r="F19" s="9">
        <v>19676.3</v>
      </c>
      <c r="G19" s="9">
        <f t="shared" si="1"/>
        <v>112.24010611751194</v>
      </c>
    </row>
    <row r="20" spans="1:7" ht="14.5" customHeight="1">
      <c r="A20" s="5" t="s">
        <v>27</v>
      </c>
      <c r="B20" s="2" t="s">
        <v>28</v>
      </c>
      <c r="C20" s="8">
        <f>SUM(C21:C26)</f>
        <v>526810.1</v>
      </c>
      <c r="D20" s="8">
        <f>SUM(D21:D26)</f>
        <v>511156.6</v>
      </c>
      <c r="E20" s="8">
        <f t="shared" si="2"/>
        <v>97.028625685042869</v>
      </c>
      <c r="F20" s="8">
        <f t="shared" ref="F20" si="4">SUM(F21:F26)</f>
        <v>390561.6</v>
      </c>
      <c r="G20" s="8">
        <f t="shared" si="1"/>
        <v>130.87733151441412</v>
      </c>
    </row>
    <row r="21" spans="1:7">
      <c r="A21" s="4" t="s">
        <v>29</v>
      </c>
      <c r="B21" s="3" t="s">
        <v>30</v>
      </c>
      <c r="C21" s="11">
        <v>2929</v>
      </c>
      <c r="D21" s="12">
        <v>2909</v>
      </c>
      <c r="E21" s="9">
        <f t="shared" si="2"/>
        <v>99.31717309662001</v>
      </c>
      <c r="F21" s="9">
        <v>2984.5</v>
      </c>
      <c r="G21" s="9">
        <f t="shared" si="1"/>
        <v>97.470263025632434</v>
      </c>
    </row>
    <row r="22" spans="1:7" ht="14.5" customHeight="1">
      <c r="A22" s="4" t="s">
        <v>31</v>
      </c>
      <c r="B22" s="3" t="s">
        <v>32</v>
      </c>
      <c r="C22" s="11">
        <v>0</v>
      </c>
      <c r="D22" s="12">
        <v>0</v>
      </c>
      <c r="E22" s="9">
        <v>0</v>
      </c>
      <c r="F22" s="9">
        <v>0</v>
      </c>
      <c r="G22" s="9">
        <v>0</v>
      </c>
    </row>
    <row r="23" spans="1:7" ht="14.5" customHeight="1">
      <c r="A23" s="4" t="s">
        <v>33</v>
      </c>
      <c r="B23" s="3" t="s">
        <v>34</v>
      </c>
      <c r="C23" s="11">
        <v>0</v>
      </c>
      <c r="D23" s="12">
        <v>0</v>
      </c>
      <c r="E23" s="9">
        <v>0</v>
      </c>
      <c r="F23" s="9">
        <v>0</v>
      </c>
      <c r="G23" s="9">
        <v>0</v>
      </c>
    </row>
    <row r="24" spans="1:7" ht="14.5" customHeight="1">
      <c r="A24" s="4" t="s">
        <v>35</v>
      </c>
      <c r="B24" s="3" t="s">
        <v>36</v>
      </c>
      <c r="C24" s="11">
        <v>511730.5</v>
      </c>
      <c r="D24" s="12">
        <v>496688.5</v>
      </c>
      <c r="E24" s="9">
        <f t="shared" si="2"/>
        <v>97.060562151366781</v>
      </c>
      <c r="F24" s="9">
        <v>379191.2</v>
      </c>
      <c r="G24" s="9">
        <f t="shared" si="1"/>
        <v>130.98629398572541</v>
      </c>
    </row>
    <row r="25" spans="1:7" ht="14.5" customHeight="1">
      <c r="A25" s="4" t="s">
        <v>101</v>
      </c>
      <c r="B25" s="3" t="s">
        <v>102</v>
      </c>
      <c r="C25" s="11">
        <v>7999.2</v>
      </c>
      <c r="D25" s="12">
        <v>7605.8</v>
      </c>
      <c r="E25" s="9">
        <f t="shared" si="2"/>
        <v>95.082008200820084</v>
      </c>
      <c r="F25" s="9">
        <v>6868.8</v>
      </c>
      <c r="G25" s="9">
        <f t="shared" si="1"/>
        <v>110.72967621709759</v>
      </c>
    </row>
    <row r="26" spans="1:7" ht="14.5" customHeight="1">
      <c r="A26" s="4" t="s">
        <v>37</v>
      </c>
      <c r="B26" s="3" t="s">
        <v>38</v>
      </c>
      <c r="C26" s="11">
        <v>4151.3999999999996</v>
      </c>
      <c r="D26" s="12">
        <v>3953.3</v>
      </c>
      <c r="E26" s="9">
        <f t="shared" si="2"/>
        <v>95.228115816351121</v>
      </c>
      <c r="F26" s="9">
        <v>1517.1</v>
      </c>
      <c r="G26" s="9">
        <f t="shared" si="1"/>
        <v>260.58269065981153</v>
      </c>
    </row>
    <row r="27" spans="1:7" ht="14.5" customHeight="1">
      <c r="A27" s="5" t="s">
        <v>39</v>
      </c>
      <c r="B27" s="2" t="s">
        <v>40</v>
      </c>
      <c r="C27" s="10">
        <f>SUM(C28:C31)</f>
        <v>2201781.9</v>
      </c>
      <c r="D27" s="8">
        <f>SUM(D28:D31)</f>
        <v>2064803.5</v>
      </c>
      <c r="E27" s="8">
        <f t="shared" si="2"/>
        <v>93.778748022226907</v>
      </c>
      <c r="F27" s="8">
        <f t="shared" ref="F27" si="5">SUM(F28:F31)</f>
        <v>1274259.2</v>
      </c>
      <c r="G27" s="8">
        <f t="shared" si="1"/>
        <v>162.03952068778472</v>
      </c>
    </row>
    <row r="28" spans="1:7" ht="14.5" customHeight="1">
      <c r="A28" s="4" t="s">
        <v>41</v>
      </c>
      <c r="B28" s="3" t="s">
        <v>42</v>
      </c>
      <c r="C28" s="11">
        <v>283435.59999999998</v>
      </c>
      <c r="D28" s="12">
        <v>266714.8</v>
      </c>
      <c r="E28" s="9">
        <f t="shared" si="2"/>
        <v>94.100670487405253</v>
      </c>
      <c r="F28" s="9">
        <v>63288.1</v>
      </c>
      <c r="G28" s="9">
        <f t="shared" si="1"/>
        <v>421.42962105040283</v>
      </c>
    </row>
    <row r="29" spans="1:7" ht="14.5" customHeight="1">
      <c r="A29" s="4" t="s">
        <v>43</v>
      </c>
      <c r="B29" s="3" t="s">
        <v>44</v>
      </c>
      <c r="C29" s="11">
        <v>131835.20000000001</v>
      </c>
      <c r="D29" s="12">
        <v>113557</v>
      </c>
      <c r="E29" s="9">
        <f t="shared" si="2"/>
        <v>86.135569256162242</v>
      </c>
      <c r="F29" s="9">
        <v>176563.20000000001</v>
      </c>
      <c r="G29" s="9">
        <f t="shared" si="1"/>
        <v>64.315214042337246</v>
      </c>
    </row>
    <row r="30" spans="1:7" ht="14.5" customHeight="1">
      <c r="A30" s="4" t="s">
        <v>45</v>
      </c>
      <c r="B30" s="3" t="s">
        <v>46</v>
      </c>
      <c r="C30" s="11">
        <v>1745561.7</v>
      </c>
      <c r="D30" s="12">
        <v>1644756.5</v>
      </c>
      <c r="E30" s="9">
        <f t="shared" si="2"/>
        <v>94.225056610717346</v>
      </c>
      <c r="F30" s="9">
        <v>997923.2</v>
      </c>
      <c r="G30" s="9">
        <f t="shared" si="1"/>
        <v>164.81794390590377</v>
      </c>
    </row>
    <row r="31" spans="1:7" ht="14.5" customHeight="1">
      <c r="A31" s="4" t="s">
        <v>47</v>
      </c>
      <c r="B31" s="3" t="s">
        <v>48</v>
      </c>
      <c r="C31" s="11">
        <v>40949.4</v>
      </c>
      <c r="D31" s="12">
        <v>39775.199999999997</v>
      </c>
      <c r="E31" s="9">
        <f t="shared" si="2"/>
        <v>97.132558718809065</v>
      </c>
      <c r="F31" s="9">
        <v>36484.699999999997</v>
      </c>
      <c r="G31" s="9">
        <f t="shared" si="1"/>
        <v>109.01884899697683</v>
      </c>
    </row>
    <row r="32" spans="1:7" ht="14.5" customHeight="1">
      <c r="A32" s="5" t="s">
        <v>49</v>
      </c>
      <c r="B32" s="2" t="s">
        <v>50</v>
      </c>
      <c r="C32" s="8">
        <f>SUM(C33:C35)</f>
        <v>20901.599999999999</v>
      </c>
      <c r="D32" s="8">
        <f>SUM(D33:D35)</f>
        <v>20770.5</v>
      </c>
      <c r="E32" s="8">
        <f t="shared" si="2"/>
        <v>99.372775289929962</v>
      </c>
      <c r="F32" s="8">
        <f>SUM(F33:F35)</f>
        <v>69252</v>
      </c>
      <c r="G32" s="8">
        <f t="shared" si="1"/>
        <v>29.992635591751863</v>
      </c>
    </row>
    <row r="33" spans="1:7" ht="14.5" customHeight="1">
      <c r="A33" s="4" t="s">
        <v>97</v>
      </c>
      <c r="B33" s="3" t="s">
        <v>98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ht="14.5" customHeight="1">
      <c r="A34" s="4" t="s">
        <v>51</v>
      </c>
      <c r="B34" s="3" t="s">
        <v>52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ht="14.5" customHeight="1">
      <c r="A35" s="4" t="s">
        <v>53</v>
      </c>
      <c r="B35" s="3" t="s">
        <v>54</v>
      </c>
      <c r="C35" s="9">
        <v>20901.599999999999</v>
      </c>
      <c r="D35" s="9">
        <v>20770.5</v>
      </c>
      <c r="E35" s="9">
        <f t="shared" si="2"/>
        <v>99.372775289929962</v>
      </c>
      <c r="F35" s="9">
        <v>69252</v>
      </c>
      <c r="G35" s="9">
        <f t="shared" si="1"/>
        <v>29.992635591751863</v>
      </c>
    </row>
    <row r="36" spans="1:7" ht="14.5" customHeight="1">
      <c r="A36" s="5" t="s">
        <v>55</v>
      </c>
      <c r="B36" s="2" t="s">
        <v>56</v>
      </c>
      <c r="C36" s="10">
        <f>SUM(C37:C42)</f>
        <v>3988988.5</v>
      </c>
      <c r="D36" s="8">
        <f t="shared" ref="D36:F36" si="6">SUM(D37:D42)</f>
        <v>3862921.9</v>
      </c>
      <c r="E36" s="8">
        <f t="shared" si="2"/>
        <v>96.839634909952736</v>
      </c>
      <c r="F36" s="8">
        <f t="shared" si="6"/>
        <v>3399145.1</v>
      </c>
      <c r="G36" s="8">
        <f t="shared" si="1"/>
        <v>113.64392476214091</v>
      </c>
    </row>
    <row r="37" spans="1:7" ht="14.5" customHeight="1">
      <c r="A37" s="4" t="s">
        <v>57</v>
      </c>
      <c r="B37" s="3" t="s">
        <v>58</v>
      </c>
      <c r="C37" s="9">
        <v>722993.9</v>
      </c>
      <c r="D37" s="9">
        <v>721567.5</v>
      </c>
      <c r="E37" s="9">
        <f t="shared" si="2"/>
        <v>99.802709262139004</v>
      </c>
      <c r="F37" s="9">
        <v>768583</v>
      </c>
      <c r="G37" s="9">
        <f t="shared" si="1"/>
        <v>93.882833734287644</v>
      </c>
    </row>
    <row r="38" spans="1:7" ht="14.5" customHeight="1">
      <c r="A38" s="4" t="s">
        <v>59</v>
      </c>
      <c r="B38" s="3" t="s">
        <v>60</v>
      </c>
      <c r="C38" s="9">
        <v>2851809.9</v>
      </c>
      <c r="D38" s="9">
        <v>2728587.9</v>
      </c>
      <c r="E38" s="9">
        <f t="shared" si="2"/>
        <v>95.679165010262437</v>
      </c>
      <c r="F38" s="9">
        <v>2240103.2999999998</v>
      </c>
      <c r="G38" s="9">
        <f t="shared" si="1"/>
        <v>121.80634259143316</v>
      </c>
    </row>
    <row r="39" spans="1:7" ht="14.5" customHeight="1">
      <c r="A39" s="4" t="s">
        <v>61</v>
      </c>
      <c r="B39" s="3" t="s">
        <v>62</v>
      </c>
      <c r="C39" s="9">
        <v>283020.5</v>
      </c>
      <c r="D39" s="9">
        <v>282435.40000000002</v>
      </c>
      <c r="E39" s="9">
        <f t="shared" si="2"/>
        <v>99.793265858833564</v>
      </c>
      <c r="F39" s="9">
        <v>238197.5</v>
      </c>
      <c r="G39" s="9">
        <f t="shared" si="1"/>
        <v>118.57194135118966</v>
      </c>
    </row>
    <row r="40" spans="1:7" ht="24" customHeight="1">
      <c r="A40" s="4" t="s">
        <v>63</v>
      </c>
      <c r="B40" s="3" t="s">
        <v>64</v>
      </c>
      <c r="C40" s="9">
        <v>1052.9000000000001</v>
      </c>
      <c r="D40" s="9">
        <v>798.5</v>
      </c>
      <c r="E40" s="9">
        <f t="shared" si="2"/>
        <v>75.838161268876419</v>
      </c>
      <c r="F40" s="9">
        <v>1086.5</v>
      </c>
      <c r="G40" s="9">
        <f t="shared" si="1"/>
        <v>73.492867004141743</v>
      </c>
    </row>
    <row r="41" spans="1:7">
      <c r="A41" s="4" t="s">
        <v>65</v>
      </c>
      <c r="B41" s="3" t="s">
        <v>66</v>
      </c>
      <c r="C41" s="9">
        <v>35556.699999999997</v>
      </c>
      <c r="D41" s="9">
        <v>35364.400000000001</v>
      </c>
      <c r="E41" s="9">
        <f t="shared" si="2"/>
        <v>99.459173657847899</v>
      </c>
      <c r="F41" s="9">
        <v>24463.599999999999</v>
      </c>
      <c r="G41" s="9">
        <f t="shared" si="1"/>
        <v>144.55926355892021</v>
      </c>
    </row>
    <row r="42" spans="1:7" ht="14.5" customHeight="1">
      <c r="A42" s="4" t="s">
        <v>67</v>
      </c>
      <c r="B42" s="3" t="s">
        <v>68</v>
      </c>
      <c r="C42" s="9">
        <v>94554.6</v>
      </c>
      <c r="D42" s="9">
        <v>94168.2</v>
      </c>
      <c r="E42" s="9">
        <f t="shared" si="2"/>
        <v>99.59134722160529</v>
      </c>
      <c r="F42" s="9">
        <v>126711.2</v>
      </c>
      <c r="G42" s="9">
        <f t="shared" si="1"/>
        <v>74.317187430945324</v>
      </c>
    </row>
    <row r="43" spans="1:7" ht="14.5" customHeight="1">
      <c r="A43" s="5" t="s">
        <v>69</v>
      </c>
      <c r="B43" s="2" t="s">
        <v>70</v>
      </c>
      <c r="C43" s="8">
        <f>SUM(C44:C45)</f>
        <v>261682</v>
      </c>
      <c r="D43" s="8">
        <f t="shared" ref="D43:F43" si="7">SUM(D44:D45)</f>
        <v>261136.09999999998</v>
      </c>
      <c r="E43" s="8">
        <f t="shared" si="2"/>
        <v>99.791388020574573</v>
      </c>
      <c r="F43" s="8">
        <f t="shared" si="7"/>
        <v>214999.4</v>
      </c>
      <c r="G43" s="8">
        <f t="shared" si="1"/>
        <v>121.45899011811194</v>
      </c>
    </row>
    <row r="44" spans="1:7" ht="14.5" customHeight="1">
      <c r="A44" s="4" t="s">
        <v>71</v>
      </c>
      <c r="B44" s="3" t="s">
        <v>72</v>
      </c>
      <c r="C44" s="9">
        <v>245894.9</v>
      </c>
      <c r="D44" s="9">
        <v>245487.8</v>
      </c>
      <c r="E44" s="9">
        <f t="shared" si="2"/>
        <v>99.834441462592352</v>
      </c>
      <c r="F44" s="9">
        <v>200665.9</v>
      </c>
      <c r="G44" s="9">
        <f t="shared" si="1"/>
        <v>122.33658035570568</v>
      </c>
    </row>
    <row r="45" spans="1:7" ht="14.5" customHeight="1">
      <c r="A45" s="4" t="s">
        <v>73</v>
      </c>
      <c r="B45" s="3" t="s">
        <v>74</v>
      </c>
      <c r="C45" s="9">
        <v>15787.1</v>
      </c>
      <c r="D45" s="9">
        <v>15648.3</v>
      </c>
      <c r="E45" s="9">
        <f t="shared" si="2"/>
        <v>99.120801160441104</v>
      </c>
      <c r="F45" s="9">
        <v>14333.5</v>
      </c>
      <c r="G45" s="9">
        <f t="shared" si="1"/>
        <v>109.17291659399308</v>
      </c>
    </row>
    <row r="46" spans="1:7" ht="14.5" customHeight="1">
      <c r="A46" s="5" t="s">
        <v>75</v>
      </c>
      <c r="B46" s="2" t="s">
        <v>76</v>
      </c>
      <c r="C46" s="8">
        <f>SUM(C47:C49)</f>
        <v>116049.1</v>
      </c>
      <c r="D46" s="8">
        <f t="shared" ref="D46:F46" si="8">SUM(D47:D49)</f>
        <v>113130.4</v>
      </c>
      <c r="E46" s="8">
        <f t="shared" si="2"/>
        <v>97.484943872895172</v>
      </c>
      <c r="F46" s="8">
        <f t="shared" si="8"/>
        <v>132649.9</v>
      </c>
      <c r="G46" s="8">
        <f t="shared" si="1"/>
        <v>85.284949329023235</v>
      </c>
    </row>
    <row r="47" spans="1:7" ht="14.5" customHeight="1">
      <c r="A47" s="4" t="s">
        <v>77</v>
      </c>
      <c r="B47" s="3" t="s">
        <v>78</v>
      </c>
      <c r="C47" s="9">
        <v>8270.1</v>
      </c>
      <c r="D47" s="9">
        <v>8060.7</v>
      </c>
      <c r="E47" s="9">
        <f t="shared" si="2"/>
        <v>97.46798708600862</v>
      </c>
      <c r="F47" s="9">
        <v>7958.2</v>
      </c>
      <c r="G47" s="9">
        <f t="shared" si="1"/>
        <v>101.28797969390062</v>
      </c>
    </row>
    <row r="48" spans="1:7" ht="14.5" customHeight="1">
      <c r="A48" s="4" t="s">
        <v>79</v>
      </c>
      <c r="B48" s="3" t="s">
        <v>80</v>
      </c>
      <c r="C48" s="9">
        <v>360</v>
      </c>
      <c r="D48" s="9">
        <v>360</v>
      </c>
      <c r="E48" s="9">
        <f t="shared" si="2"/>
        <v>100</v>
      </c>
      <c r="F48" s="9">
        <v>24158.7</v>
      </c>
      <c r="G48" s="9">
        <f t="shared" si="1"/>
        <v>1.4901464068844763</v>
      </c>
    </row>
    <row r="49" spans="1:7" ht="14.5" customHeight="1">
      <c r="A49" s="4" t="s">
        <v>81</v>
      </c>
      <c r="B49" s="3" t="s">
        <v>82</v>
      </c>
      <c r="C49" s="13">
        <v>107419</v>
      </c>
      <c r="D49" s="13">
        <v>104709.7</v>
      </c>
      <c r="E49" s="9">
        <f t="shared" si="2"/>
        <v>97.477820497304947</v>
      </c>
      <c r="F49" s="13">
        <v>100533</v>
      </c>
      <c r="G49" s="9">
        <f t="shared" si="1"/>
        <v>104.15455621537207</v>
      </c>
    </row>
    <row r="50" spans="1:7" ht="14.5" customHeight="1">
      <c r="A50" s="5" t="s">
        <v>83</v>
      </c>
      <c r="B50" s="2" t="s">
        <v>84</v>
      </c>
      <c r="C50" s="8">
        <f>SUM(C51:C54)</f>
        <v>331483.40000000002</v>
      </c>
      <c r="D50" s="8">
        <f t="shared" ref="D50:F50" si="9">SUM(D51:D54)</f>
        <v>331099.80000000005</v>
      </c>
      <c r="E50" s="8">
        <f t="shared" si="2"/>
        <v>99.884277764738755</v>
      </c>
      <c r="F50" s="8">
        <f t="shared" si="9"/>
        <v>252113.3</v>
      </c>
      <c r="G50" s="8">
        <f t="shared" si="1"/>
        <v>131.32976324533456</v>
      </c>
    </row>
    <row r="51" spans="1:7" ht="14.5" customHeight="1">
      <c r="A51" s="4" t="s">
        <v>85</v>
      </c>
      <c r="B51" s="3" t="s">
        <v>86</v>
      </c>
      <c r="C51" s="9">
        <v>163596.5</v>
      </c>
      <c r="D51" s="9">
        <v>163388.5</v>
      </c>
      <c r="E51" s="9">
        <f t="shared" si="2"/>
        <v>99.872857915664454</v>
      </c>
      <c r="F51" s="9">
        <v>243116.5</v>
      </c>
      <c r="G51" s="9">
        <f t="shared" si="1"/>
        <v>67.205845757075309</v>
      </c>
    </row>
    <row r="52" spans="1:7" ht="15" customHeight="1">
      <c r="A52" s="4" t="s">
        <v>87</v>
      </c>
      <c r="B52" s="3" t="s">
        <v>88</v>
      </c>
      <c r="C52" s="9">
        <v>130</v>
      </c>
      <c r="D52" s="9">
        <v>0</v>
      </c>
      <c r="E52" s="9">
        <f t="shared" si="2"/>
        <v>0</v>
      </c>
      <c r="F52" s="9">
        <v>0</v>
      </c>
      <c r="G52" s="9">
        <v>0</v>
      </c>
    </row>
    <row r="53" spans="1:7">
      <c r="A53" s="4" t="s">
        <v>103</v>
      </c>
      <c r="B53" s="3" t="s">
        <v>104</v>
      </c>
      <c r="C53" s="9">
        <v>158306.4</v>
      </c>
      <c r="D53" s="9">
        <v>158306.4</v>
      </c>
      <c r="E53" s="9">
        <f t="shared" si="2"/>
        <v>100</v>
      </c>
      <c r="F53" s="9">
        <v>0</v>
      </c>
      <c r="G53" s="9">
        <v>0</v>
      </c>
    </row>
    <row r="54" spans="1:7">
      <c r="A54" s="4" t="s">
        <v>89</v>
      </c>
      <c r="B54" s="3" t="s">
        <v>90</v>
      </c>
      <c r="C54" s="9">
        <v>9450.5</v>
      </c>
      <c r="D54" s="9">
        <v>9404.9</v>
      </c>
      <c r="E54" s="9">
        <f t="shared" si="2"/>
        <v>99.517485847309658</v>
      </c>
      <c r="F54" s="9">
        <v>8996.7999999999993</v>
      </c>
      <c r="G54" s="9">
        <f t="shared" si="1"/>
        <v>104.53605726480527</v>
      </c>
    </row>
    <row r="55" spans="1:7">
      <c r="A55" s="5" t="s">
        <v>91</v>
      </c>
      <c r="B55" s="2" t="s">
        <v>92</v>
      </c>
      <c r="C55" s="8">
        <f>C56</f>
        <v>5339.5</v>
      </c>
      <c r="D55" s="8">
        <f t="shared" ref="D55:F55" si="10">D56</f>
        <v>721.6</v>
      </c>
      <c r="E55" s="8">
        <f t="shared" si="2"/>
        <v>13.514374005056654</v>
      </c>
      <c r="F55" s="8">
        <f t="shared" si="10"/>
        <v>1034.0999999999999</v>
      </c>
      <c r="G55" s="8">
        <f t="shared" si="1"/>
        <v>69.780485446281801</v>
      </c>
    </row>
    <row r="56" spans="1:7">
      <c r="A56" s="4" t="s">
        <v>93</v>
      </c>
      <c r="B56" s="3" t="s">
        <v>94</v>
      </c>
      <c r="C56" s="9">
        <v>5339.5</v>
      </c>
      <c r="D56" s="9">
        <v>721.6</v>
      </c>
      <c r="E56" s="9">
        <f t="shared" si="2"/>
        <v>13.514374005056654</v>
      </c>
      <c r="F56" s="9">
        <v>1034.0999999999999</v>
      </c>
      <c r="G56" s="9">
        <f t="shared" si="1"/>
        <v>69.780485446281801</v>
      </c>
    </row>
    <row r="57" spans="1:7">
      <c r="A57" s="6"/>
    </row>
    <row r="58" spans="1:7">
      <c r="A58" s="7"/>
    </row>
  </sheetData>
  <mergeCells count="1">
    <mergeCell ref="A1:G1"/>
  </mergeCells>
  <pageMargins left="0.7" right="0.7" top="0.75" bottom="0.75" header="0.3" footer="0.3"/>
  <pageSetup paperSize="9" scale="63" orientation="portrait" r:id="rId1"/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KovalevAM</dc:creator>
  <cp:lastModifiedBy>Наталия</cp:lastModifiedBy>
  <cp:lastPrinted>2024-02-09T12:33:40Z</cp:lastPrinted>
  <dcterms:created xsi:type="dcterms:W3CDTF">2017-12-11T14:03:53Z</dcterms:created>
  <dcterms:modified xsi:type="dcterms:W3CDTF">2024-02-09T12:38:55Z</dcterms:modified>
</cp:coreProperties>
</file>